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F16" i="1" l="1"/>
  <c r="I16" i="1"/>
  <c r="I11" i="1"/>
  <c r="I12" i="1"/>
  <c r="I13" i="1"/>
  <c r="I14" i="1"/>
  <c r="I15" i="1"/>
  <c r="I10" i="1" l="1"/>
</calcChain>
</file>

<file path=xl/sharedStrings.xml><?xml version="1.0" encoding="utf-8"?>
<sst xmlns="http://schemas.openxmlformats.org/spreadsheetml/2006/main" count="47" uniqueCount="28">
  <si>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</si>
  <si>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</si>
  <si>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</si>
  <si>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</si>
  <si>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</si>
  <si>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</si>
  <si>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</si>
  <si>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</si>
  <si>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</si>
  <si>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</si>
  <si>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</si>
  <si>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</si>
  <si>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</si>
  <si>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</si>
  <si>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</si>
  <si>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</si>
  <si>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</si>
  <si>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</si>
  <si>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</si>
  <si>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Туруханский район, п/б Прилуки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</si>
  <si>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</si>
  <si>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НВЛ-2019/646</t>
    </r>
  </si>
  <si>
    <t>Наименование лота:  "Реализация невостребованных ликвидных МТР. Оборудование химическое, нефтегазоперерабатывающее"</t>
  </si>
  <si>
    <t>Патрубок ППР-80 УХЛ комплекте с фланцами и крепежом</t>
  </si>
  <si>
    <t>Патрубок монтажный ПМ-150УХЛ</t>
  </si>
  <si>
    <t>КМП</t>
  </si>
  <si>
    <t>ШТ</t>
  </si>
  <si>
    <t>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</si>
</sst>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zoomScaleNormal="100" zoomScaleSheetLayoutView="100" workbookViewId="0">
      <selection activeCell="F15" sqref="F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22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21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20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19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1052744</v>
      </c>
      <c r="D10" s="44" t="s">
        <v>23</v>
      </c>
      <c r="E10" s="44" t="s">
        <v>25</v>
      </c>
      <c r="F10" s="45">
        <v>4</v>
      </c>
      <c r="G10" s="46">
        <v>12205.396938</v>
      </c>
      <c r="H10" s="47" t="s">
        <v>27</v>
      </c>
      <c r="I10" s="41">
        <f>G10*F10</f>
        <v>48821.587751999999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1052744</v>
      </c>
      <c r="D11" s="44" t="s">
        <v>23</v>
      </c>
      <c r="E11" s="44" t="s">
        <v>25</v>
      </c>
      <c r="F11" s="45">
        <v>2</v>
      </c>
      <c r="G11" s="46">
        <v>12426.166931999998</v>
      </c>
      <c r="H11" s="47" t="s">
        <v>27</v>
      </c>
      <c r="I11" s="41">
        <f t="shared" ref="I11:I15" si="0">G11*F11</f>
        <v>24852.333863999997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0">
        <v>3</v>
      </c>
      <c r="B12" s="40" t="s">
        <v>12</v>
      </c>
      <c r="C12" s="43">
        <v>1052744</v>
      </c>
      <c r="D12" s="44" t="s">
        <v>23</v>
      </c>
      <c r="E12" s="44" t="s">
        <v>25</v>
      </c>
      <c r="F12" s="45">
        <v>2</v>
      </c>
      <c r="G12" s="46">
        <v>12574.043968</v>
      </c>
      <c r="H12" s="47" t="s">
        <v>27</v>
      </c>
      <c r="I12" s="41">
        <f t="shared" si="0"/>
        <v>25148.087936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0">
        <v>4</v>
      </c>
      <c r="B13" s="40" t="s">
        <v>12</v>
      </c>
      <c r="C13" s="43">
        <v>1052744</v>
      </c>
      <c r="D13" s="44" t="s">
        <v>23</v>
      </c>
      <c r="E13" s="44" t="s">
        <v>25</v>
      </c>
      <c r="F13" s="45">
        <v>4</v>
      </c>
      <c r="G13" s="46">
        <v>13060.638879</v>
      </c>
      <c r="H13" s="47" t="s">
        <v>27</v>
      </c>
      <c r="I13" s="41">
        <f t="shared" si="0"/>
        <v>52242.555516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0">
        <v>5</v>
      </c>
      <c r="B14" s="40" t="s">
        <v>12</v>
      </c>
      <c r="C14" s="43">
        <v>1052744</v>
      </c>
      <c r="D14" s="44" t="s">
        <v>23</v>
      </c>
      <c r="E14" s="44" t="s">
        <v>25</v>
      </c>
      <c r="F14" s="45">
        <v>5</v>
      </c>
      <c r="G14" s="46">
        <v>12395.941535</v>
      </c>
      <c r="H14" s="47" t="s">
        <v>27</v>
      </c>
      <c r="I14" s="41">
        <f t="shared" si="0"/>
        <v>61979.707674999998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0">
        <v>6</v>
      </c>
      <c r="B15" s="40" t="s">
        <v>12</v>
      </c>
      <c r="C15" s="43">
        <v>1067379</v>
      </c>
      <c r="D15" s="44" t="s">
        <v>24</v>
      </c>
      <c r="E15" s="44" t="s">
        <v>26</v>
      </c>
      <c r="F15" s="45">
        <v>1</v>
      </c>
      <c r="G15" s="46">
        <v>7051.9972449999996</v>
      </c>
      <c r="H15" s="47" t="s">
        <v>27</v>
      </c>
      <c r="I15" s="41">
        <f t="shared" si="0"/>
        <v>7051.9972449999996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x14ac:dyDescent="0.25">
      <c r="A16" s="60" t="s">
        <v>7</v>
      </c>
      <c r="B16" s="60"/>
      <c r="C16" s="60"/>
      <c r="D16" s="60"/>
      <c r="E16" s="26"/>
      <c r="F16" s="27">
        <f>SUM(F10:F15)</f>
        <v>18</v>
      </c>
      <c r="G16" s="28"/>
      <c r="H16" s="36"/>
      <c r="I16" s="42">
        <f>SUM(I10:I15)</f>
        <v>220096.26998800001</v>
      </c>
    </row>
    <row r="17" spans="1:8" s="4" customFormat="1" x14ac:dyDescent="0.25">
      <c r="A17" s="5"/>
      <c r="B17" s="5"/>
      <c r="C17" s="5"/>
      <c r="D17" s="6"/>
      <c r="E17" s="7"/>
      <c r="F17" s="10"/>
      <c r="G17" s="10"/>
      <c r="H17" s="37"/>
    </row>
    <row r="18" spans="1:8" s="4" customFormat="1" ht="111.75" customHeight="1" x14ac:dyDescent="0.25">
      <c r="A18" s="61" t="s">
        <v>8</v>
      </c>
      <c r="B18" s="62"/>
      <c r="C18" s="62"/>
      <c r="D18" s="63"/>
      <c r="E18" s="64" t="s">
        <v>9</v>
      </c>
      <c r="F18" s="64"/>
      <c r="G18" s="64"/>
      <c r="H18" s="64"/>
    </row>
    <row r="19" spans="1:8" s="4" customFormat="1" ht="15.75" customHeight="1" x14ac:dyDescent="0.25">
      <c r="A19" s="57" t="s">
        <v>10</v>
      </c>
      <c r="B19" s="58"/>
      <c r="C19" s="58"/>
      <c r="D19" s="59"/>
      <c r="E19" s="56" t="s">
        <v>16</v>
      </c>
      <c r="F19" s="56"/>
      <c r="G19" s="56"/>
      <c r="H19" s="56"/>
    </row>
    <row r="20" spans="1:8" s="4" customFormat="1" ht="15.75" customHeight="1" x14ac:dyDescent="0.25">
      <c r="A20" s="57" t="s">
        <v>15</v>
      </c>
      <c r="B20" s="58"/>
      <c r="C20" s="58"/>
      <c r="D20" s="59"/>
      <c r="E20" s="56" t="s">
        <v>16</v>
      </c>
      <c r="F20" s="56"/>
      <c r="G20" s="56"/>
      <c r="H20" s="56"/>
    </row>
    <row r="25" spans="1:8" s="18" customFormat="1" ht="44.25" customHeight="1" x14ac:dyDescent="0.2">
      <c r="A25" s="48" t="s">
        <v>17</v>
      </c>
      <c r="B25" s="48"/>
      <c r="C25" s="48"/>
      <c r="D25" s="48"/>
      <c r="E25" s="19"/>
      <c r="F25" s="19"/>
      <c r="G25" s="65" t="s">
        <v>18</v>
      </c>
      <c r="H25" s="65"/>
    </row>
    <row r="26" spans="1:8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5:H25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2019-10-30T05:13:30Z</cp:lastPrinted>
  <dcterms:created xsi:type="dcterms:W3CDTF">2016-09-16T10:27:35Z</dcterms:created>
  <dcterms:modified xsi:type="dcterms:W3CDTF">2019-10-30T05:14:15Z</dcterms:modified>
</cp:coreProperties>
</file>